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Отчеты\Исполнение бюджета за 2022 год\Сосновый Бор\Доп.материалы\"/>
    </mc:Choice>
  </mc:AlternateContent>
  <xr:revisionPtr revIDLastSave="0" documentId="13_ncr:1_{63AB634A-2002-40A1-83B4-60824DA60DD2}" xr6:coauthVersionLast="37" xr6:coauthVersionMax="37" xr10:uidLastSave="{00000000-0000-0000-0000-000000000000}"/>
  <bookViews>
    <workbookView xWindow="0" yWindow="0" windowWidth="11220" windowHeight="7785" xr2:uid="{00000000-000D-0000-FFFF-FFFF00000000}"/>
  </bookViews>
  <sheets>
    <sheet name="Лист1" sheetId="9" r:id="rId1"/>
  </sheets>
  <definedNames>
    <definedName name="_xlnm.Print_Titles" localSheetId="0">Лист1!$5:$6</definedName>
    <definedName name="_xlnm.Print_Area" localSheetId="0">Лист1!$A$1:$I$16</definedName>
  </definedNames>
  <calcPr calcId="179021"/>
</workbook>
</file>

<file path=xl/calcChain.xml><?xml version="1.0" encoding="utf-8"?>
<calcChain xmlns="http://schemas.openxmlformats.org/spreadsheetml/2006/main">
  <c r="F13" i="9" l="1"/>
  <c r="E13" i="9"/>
  <c r="H10" i="9" l="1"/>
  <c r="F9" i="9"/>
  <c r="F10" i="9"/>
  <c r="F8" i="9" l="1"/>
  <c r="G8" i="9"/>
  <c r="H8" i="9"/>
  <c r="G9" i="9"/>
  <c r="H9" i="9"/>
  <c r="G10" i="9"/>
  <c r="F11" i="9"/>
  <c r="G11" i="9"/>
  <c r="F12" i="9"/>
  <c r="G12" i="9"/>
  <c r="H12" i="9"/>
  <c r="E7" i="9"/>
  <c r="E9" i="9"/>
  <c r="C13" i="9"/>
  <c r="D13" i="9"/>
  <c r="B13" i="9"/>
  <c r="H7" i="9" l="1"/>
  <c r="H13" i="9" l="1"/>
  <c r="G7" i="9" l="1"/>
  <c r="G13" i="9" s="1"/>
  <c r="F7" i="9"/>
  <c r="E12" i="9" l="1"/>
</calcChain>
</file>

<file path=xl/sharedStrings.xml><?xml version="1.0" encoding="utf-8"?>
<sst xmlns="http://schemas.openxmlformats.org/spreadsheetml/2006/main" count="23" uniqueCount="23">
  <si>
    <t>Наименование</t>
  </si>
  <si>
    <t>Всего</t>
  </si>
  <si>
    <t>Целевая статья</t>
  </si>
  <si>
    <t>Вид расходов</t>
  </si>
  <si>
    <t>руб.</t>
  </si>
  <si>
    <t>Исполнено</t>
  </si>
  <si>
    <t>План (уточненный бюджет)</t>
  </si>
  <si>
    <t>% исполнения к первоначальному плану</t>
  </si>
  <si>
    <t>% исполнения к уточненному плану</t>
  </si>
  <si>
    <t>Пояснения</t>
  </si>
  <si>
    <t>Отклонения</t>
  </si>
  <si>
    <t>Сумма</t>
  </si>
  <si>
    <t>%</t>
  </si>
  <si>
    <t>План (первона-чальный бюджет)</t>
  </si>
  <si>
    <t>Непрограммные расходы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</si>
  <si>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</si>
  <si>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</si>
  <si>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целевая программа «Развитие местного самоуправления в Сосновоборском сельсовете на период 2019 – 2023 год</t>
  </si>
  <si>
    <t>Муниципальная программа "Модернизация сетей теплоснабжения в границах Сосновоборского сельсовета на период 2019-2023гг"</t>
  </si>
  <si>
    <t>Муниципальная программа "Развитие и сохранение культуры и искусства в границах Сосновоборского сельсовета на 2019-2023г"</t>
  </si>
  <si>
    <r>
      <rPr>
        <b/>
        <sz val="12"/>
        <rFont val="Times New Roman"/>
        <family val="1"/>
        <charset val="204"/>
      </rPr>
      <t xml:space="preserve">Перераспределение БА </t>
    </r>
    <r>
      <rPr>
        <sz val="12"/>
        <rFont val="Times New Roman"/>
        <family val="1"/>
        <charset val="204"/>
      </rPr>
      <t>на оплату стимулирующих выплат  ДПД</t>
    </r>
  </si>
  <si>
    <r>
      <rPr>
        <b/>
        <sz val="10"/>
        <rFont val="Times New Roman"/>
        <family val="1"/>
        <charset val="204"/>
      </rPr>
      <t xml:space="preserve">Увеличение ассигнований:
1. за счет остатков на 01.01.2022:
</t>
    </r>
    <r>
      <rPr>
        <sz val="10"/>
        <rFont val="Times New Roman"/>
        <family val="1"/>
        <charset val="204"/>
      </rPr>
      <t xml:space="preserve">- на прочие мероприятия по благоустройству поселения
</t>
    </r>
    <r>
      <rPr>
        <b/>
        <sz val="10"/>
        <rFont val="Times New Roman"/>
        <family val="1"/>
        <charset val="204"/>
      </rPr>
      <t xml:space="preserve">2. за счет ИМТ </t>
    </r>
    <r>
      <rPr>
        <sz val="10"/>
        <rFont val="Times New Roman"/>
        <family val="1"/>
        <charset val="204"/>
      </rPr>
      <t xml:space="preserve">на осуществление муниципальными образованиями Зейского района вопросов муниципального района по градостроительной деятельности  
- уточнение границ 19 зем.участков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3. за счет субвенции бюджетам сельских поселений</t>
    </r>
    <r>
      <rPr>
        <sz val="10"/>
        <rFont val="Times New Roman"/>
        <family val="1"/>
        <charset val="204"/>
      </rPr>
      <t xml:space="preserve"> на осуществление первичного воинского учета ОМСУ
</t>
    </r>
    <r>
      <rPr>
        <b/>
        <sz val="10"/>
        <rFont val="Times New Roman"/>
        <family val="1"/>
        <charset val="204"/>
      </rPr>
      <t xml:space="preserve">4.  за счет увеличения прогнозируемого объёма налоговых и неналоговых доходов:
</t>
    </r>
    <r>
      <rPr>
        <sz val="10"/>
        <rFont val="Times New Roman"/>
        <family val="1"/>
        <charset val="204"/>
      </rPr>
      <t>– на ремонт здания администрации 
– на приобретение мебели, оргтехники</t>
    </r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</si>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</sst>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/>
      <diagonal/>
    </border>
    <border diagonalUp="1" diagonalDown="1"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3" fillId="0" borderId="1" xfId="1" applyNumberFormat="1" applyFont="1" applyBorder="1" applyAlignment="1">
      <alignment horizontal="justify" vertical="center" wrapText="1"/>
    </xf>
    <xf numFmtId="0" fontId="0" fillId="2" borderId="0" xfId="0" applyFill="1"/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49" fontId="4" fillId="0" borderId="1" xfId="1" applyNumberFormat="1" applyFont="1" applyFill="1" applyBorder="1" applyAlignment="1">
      <alignment horizontal="justify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0" fillId="0" borderId="1" xfId="0" applyBorder="1"/>
    <xf numFmtId="49" fontId="9" fillId="0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9" fontId="11" fillId="0" borderId="1" xfId="0" applyNumberFormat="1" applyFont="1" applyFill="1" applyBorder="1" applyAlignment="1">
      <alignment horizontal="justify" vertical="center" wrapText="1"/>
    </xf>
    <xf numFmtId="49" fontId="4" fillId="0" borderId="1" xfId="1" applyNumberFormat="1" applyFont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="79" zoomScaleSheetLayoutView="79" workbookViewId="0">
      <selection sqref="A1:I2"/>
    </sheetView>
  </sheetViews>
  <sheetFormatPr defaultColWidth="8.85546875" defaultRowHeight="15" x14ac:dyDescent="0.25"/>
  <cols>
    <col min="1" max="1" width="46.7109375" customWidth="1"/>
    <col min="2" max="2" width="16.42578125" customWidth="1"/>
    <col min="3" max="3" width="17.140625" customWidth="1"/>
    <col min="4" max="4" width="17.7109375" customWidth="1"/>
    <col min="5" max="5" width="16.28515625" bestFit="1" customWidth="1"/>
    <col min="6" max="6" width="15.5703125" customWidth="1"/>
    <col min="7" max="7" width="15" customWidth="1"/>
    <col min="8" max="8" width="9.140625" customWidth="1"/>
    <col min="9" max="9" width="80.140625" customWidth="1"/>
  </cols>
  <sheetData>
    <row r="1" spans="1:9" ht="15.2" customHeight="1" x14ac:dyDescent="0.25">
      <c r="A1" s="27" t="s">
        <v>22</v>
      </c>
      <c r="B1" s="27"/>
      <c r="C1" s="27"/>
      <c r="D1" s="27"/>
      <c r="E1" s="27"/>
      <c r="F1" s="27"/>
      <c r="G1" s="27"/>
      <c r="H1" s="27"/>
      <c r="I1" s="27"/>
    </row>
    <row r="2" spans="1:9" ht="36" customHeight="1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5">
      <c r="D3" s="2"/>
    </row>
    <row r="4" spans="1:9" ht="18.75" x14ac:dyDescent="0.25">
      <c r="A4" s="3"/>
      <c r="B4" s="3"/>
      <c r="C4" s="3"/>
      <c r="D4" s="4"/>
      <c r="I4" s="15" t="s">
        <v>4</v>
      </c>
    </row>
    <row r="5" spans="1:9" ht="15.2" customHeight="1" x14ac:dyDescent="0.25">
      <c r="A5" s="32" t="s">
        <v>0</v>
      </c>
      <c r="B5" s="32" t="s">
        <v>13</v>
      </c>
      <c r="C5" s="32" t="s">
        <v>6</v>
      </c>
      <c r="D5" s="33" t="s">
        <v>5</v>
      </c>
      <c r="E5" s="28" t="s">
        <v>7</v>
      </c>
      <c r="F5" s="30" t="s">
        <v>8</v>
      </c>
      <c r="G5" s="26" t="s">
        <v>10</v>
      </c>
      <c r="H5" s="26"/>
      <c r="I5" s="25" t="s">
        <v>9</v>
      </c>
    </row>
    <row r="6" spans="1:9" ht="60.2" customHeight="1" x14ac:dyDescent="0.25">
      <c r="A6" s="32"/>
      <c r="B6" s="32" t="s">
        <v>2</v>
      </c>
      <c r="C6" s="32" t="s">
        <v>3</v>
      </c>
      <c r="D6" s="34"/>
      <c r="E6" s="29"/>
      <c r="F6" s="31"/>
      <c r="G6" s="6" t="s">
        <v>11</v>
      </c>
      <c r="H6" s="20" t="s">
        <v>12</v>
      </c>
      <c r="I6" s="25"/>
    </row>
    <row r="7" spans="1:9" ht="63.6" customHeight="1" x14ac:dyDescent="0.25">
      <c r="A7" s="5" t="s">
        <v>15</v>
      </c>
      <c r="B7" s="9">
        <v>307843.3</v>
      </c>
      <c r="C7" s="9">
        <v>307843.3</v>
      </c>
      <c r="D7" s="14">
        <v>272552.33</v>
      </c>
      <c r="E7" s="10">
        <f t="shared" ref="E7:E9" si="0">D7/B7*100</f>
        <v>88.536060391764266</v>
      </c>
      <c r="F7" s="10">
        <f>D7/C7*100</f>
        <v>88.536060391764266</v>
      </c>
      <c r="G7" s="10">
        <f>C7-B7</f>
        <v>0</v>
      </c>
      <c r="H7" s="10">
        <f t="shared" ref="H7" si="1">C7/B7*100-100</f>
        <v>0</v>
      </c>
      <c r="I7" s="24" t="s">
        <v>20</v>
      </c>
    </row>
    <row r="8" spans="1:9" ht="63.6" customHeight="1" x14ac:dyDescent="0.25">
      <c r="A8" s="17" t="s">
        <v>16</v>
      </c>
      <c r="B8" s="9">
        <v>200000</v>
      </c>
      <c r="C8" s="14">
        <v>200000</v>
      </c>
      <c r="D8" s="14">
        <v>113889</v>
      </c>
      <c r="E8" s="10"/>
      <c r="F8" s="10">
        <f t="shared" ref="F8:F13" si="2">D8/C8*100</f>
        <v>56.944499999999998</v>
      </c>
      <c r="G8" s="10">
        <f t="shared" ref="G8:G12" si="3">C8-B8</f>
        <v>0</v>
      </c>
      <c r="H8" s="10">
        <f t="shared" ref="H8:H12" si="4">C8/B8*100-100</f>
        <v>0</v>
      </c>
      <c r="I8" s="21"/>
    </row>
    <row r="9" spans="1:9" ht="49.15" hidden="1" customHeight="1" x14ac:dyDescent="0.25">
      <c r="A9" s="5" t="s">
        <v>18</v>
      </c>
      <c r="B9" s="9"/>
      <c r="C9" s="9"/>
      <c r="D9" s="14"/>
      <c r="E9" s="10" t="e">
        <f t="shared" si="0"/>
        <v>#DIV/0!</v>
      </c>
      <c r="F9" s="10" t="e">
        <f t="shared" si="2"/>
        <v>#DIV/0!</v>
      </c>
      <c r="G9" s="19">
        <f t="shared" si="3"/>
        <v>0</v>
      </c>
      <c r="H9" s="10" t="e">
        <f t="shared" si="4"/>
        <v>#DIV/0!</v>
      </c>
      <c r="I9" s="22"/>
    </row>
    <row r="10" spans="1:9" ht="56.85" hidden="1" customHeight="1" x14ac:dyDescent="0.25">
      <c r="A10" s="5" t="s">
        <v>19</v>
      </c>
      <c r="B10" s="9"/>
      <c r="C10" s="14"/>
      <c r="D10" s="14"/>
      <c r="E10" s="10"/>
      <c r="F10" s="10" t="e">
        <f t="shared" si="2"/>
        <v>#DIV/0!</v>
      </c>
      <c r="G10" s="19">
        <f t="shared" si="3"/>
        <v>0</v>
      </c>
      <c r="H10" s="10" t="e">
        <f t="shared" si="4"/>
        <v>#DIV/0!</v>
      </c>
      <c r="I10" s="21"/>
    </row>
    <row r="11" spans="1:9" ht="57.95" hidden="1" customHeight="1" x14ac:dyDescent="0.25">
      <c r="A11" s="16" t="s">
        <v>17</v>
      </c>
      <c r="B11" s="9">
        <v>0</v>
      </c>
      <c r="C11" s="14"/>
      <c r="D11" s="14"/>
      <c r="E11" s="10"/>
      <c r="F11" s="10" t="e">
        <f t="shared" si="2"/>
        <v>#DIV/0!</v>
      </c>
      <c r="G11" s="19">
        <f t="shared" si="3"/>
        <v>0</v>
      </c>
      <c r="H11" s="10"/>
      <c r="I11" s="23"/>
    </row>
    <row r="12" spans="1:9" ht="148.5" customHeight="1" x14ac:dyDescent="0.25">
      <c r="A12" s="8" t="s">
        <v>14</v>
      </c>
      <c r="B12" s="18">
        <v>9500248.75</v>
      </c>
      <c r="C12" s="12">
        <v>12174261.52</v>
      </c>
      <c r="D12" s="12">
        <v>11280107.92</v>
      </c>
      <c r="E12" s="10">
        <f>D12/B12*100</f>
        <v>118.73486912645315</v>
      </c>
      <c r="F12" s="10">
        <f t="shared" si="2"/>
        <v>92.655377095924251</v>
      </c>
      <c r="G12" s="19">
        <f t="shared" si="3"/>
        <v>2674012.7699999996</v>
      </c>
      <c r="H12" s="10">
        <f t="shared" si="4"/>
        <v>28.146765841262834</v>
      </c>
      <c r="I12" s="21" t="s">
        <v>21</v>
      </c>
    </row>
    <row r="13" spans="1:9" ht="15.75" x14ac:dyDescent="0.25">
      <c r="A13" s="1" t="s">
        <v>1</v>
      </c>
      <c r="B13" s="11">
        <f>SUM(B7:B12)</f>
        <v>10008092.050000001</v>
      </c>
      <c r="C13" s="11">
        <f>SUM(C7:C12)</f>
        <v>12682104.82</v>
      </c>
      <c r="D13" s="11">
        <f>SUM(D7:D12)</f>
        <v>11666549.25</v>
      </c>
      <c r="E13" s="13">
        <f>D13/B13*100</f>
        <v>116.57116253242295</v>
      </c>
      <c r="F13" s="13">
        <f t="shared" si="2"/>
        <v>91.99221592618882</v>
      </c>
      <c r="G13" s="11">
        <f>G7+G12+G8+G9+G11+G10</f>
        <v>2674012.7699999996</v>
      </c>
      <c r="H13" s="13">
        <f>C13/B13*100-100</f>
        <v>26.718506950583048</v>
      </c>
      <c r="I13" s="7"/>
    </row>
  </sheetData>
  <mergeCells count="9">
    <mergeCell ref="I5:I6"/>
    <mergeCell ref="G5:H5"/>
    <mergeCell ref="A1:I2"/>
    <mergeCell ref="E5:E6"/>
    <mergeCell ref="F5:F6"/>
    <mergeCell ref="A5:A6"/>
    <mergeCell ref="B5:B6"/>
    <mergeCell ref="C5:C6"/>
    <mergeCell ref="D5:D6"/>
  </mergeCells>
  <printOptions horizontalCentered="1"/>
  <pageMargins left="0.78740157480314965" right="0.78740157480314965" top="1.1811023622047245" bottom="0.39370078740157483" header="0.31496062992125984" footer="0.31496062992125984"/>
  <pageSetup paperSize="9" scale="55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Юрьевна Салынова</cp:lastModifiedBy>
  <cp:lastPrinted>2023-03-30T07:02:32Z</cp:lastPrinted>
  <dcterms:created xsi:type="dcterms:W3CDTF">2013-05-31T10:21:32Z</dcterms:created>
  <dcterms:modified xsi:type="dcterms:W3CDTF">2023-03-30T07:02:36Z</dcterms:modified>
</cp:coreProperties>
</file>